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104" documentId="11_7EF6E335C022567B561FB7922C706CB3788837D2" xr6:coauthVersionLast="47" xr6:coauthVersionMax="47" xr10:uidLastSave="{197E0BA3-03CF-4993-9510-2146335C96A0}"/>
  <bookViews>
    <workbookView xWindow="22932" yWindow="-108" windowWidth="23256" windowHeight="12456" xr2:uid="{00000000-000D-0000-FFFF-FFFF00000000}"/>
  </bookViews>
  <sheets>
    <sheet name="LOTE 4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H12" i="1"/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<sst xmlns="http://schemas.openxmlformats.org/spreadsheetml/2006/main" count="61" uniqueCount="30">
  <si>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</si>
  <si>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</si>
  <si>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</si>
  <si>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</si>
  <si>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</si>
  <si>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</si>
  <si>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</si>
  <si>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</si>
  <si>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</si>
  <si>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</si>
  <si>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</si>
  <si>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</si>
  <si>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</si>
  <si>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</si>
  <si>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</si>
  <si>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</si>
  <si>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</si>
  <si>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</si>
  <si>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</si>
  <si>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</si>
  <si>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</si>
  <si>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</si>
  <si>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</si>
  <si>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</si>
  <si>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</si>
  <si>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t xml:space="preserve">	Contratación del servicio de transporte de pacientes en ambulancia de los centros asistenciales de FREMAP, Mutua Colaboradora con la Seguridad Social nº61, en Lleida.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</si>
  <si>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</si>
  <si>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r>
      <t xml:space="preserve">AMBULANCIA INDIVIDUAL NO ASISTENCIAL 
</t>
    </r>
    <r>
      <rPr>
        <b/>
        <sz val="11"/>
        <color theme="1"/>
        <rFont val="Calibri"/>
        <family val="2"/>
        <scheme val="minor"/>
      </rPr>
      <t xml:space="preserve">(CLASE A1) </t>
    </r>
  </si>
  <si>
    <t>PRECIO ACTIVACION DEL SERVICIO (HASTA 15 KMS)</t>
  </si>
  <si>
    <t>KILÓMETROS (A PARTIR DEL KM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</si>
</sst>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7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4" fontId="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17" borderId="1" xfId="0" applyNumberForma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zoomScale="70" zoomScaleNormal="70" workbookViewId="0">
      <selection activeCell="F14" sqref="F14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52" t="s">
        <v>26</v>
      </c>
      <c r="B1" s="52"/>
      <c r="C1" s="52"/>
      <c r="D1" s="52"/>
      <c r="E1" s="52"/>
      <c r="F1" s="52"/>
      <c r="G1" s="52"/>
      <c r="H1" s="52"/>
      <c r="I1" s="6"/>
    </row>
    <row r="2" spans="1:9" s="43" customFormat="1" ht="51.6" customHeight="1" x14ac:dyDescent="0.45">
      <c r="A2" s="54" t="s">
        <v>25</v>
      </c>
      <c r="B2" s="54"/>
      <c r="C2" s="54"/>
      <c r="D2" s="54"/>
      <c r="E2" s="54"/>
      <c r="F2" s="54"/>
      <c r="G2" s="54"/>
      <c r="H2" s="42"/>
    </row>
    <row r="3" spans="1:9" ht="33.6" x14ac:dyDescent="0.3">
      <c r="A3" s="59" t="s">
        <v>24</v>
      </c>
      <c r="B3" s="59"/>
      <c r="C3" s="59"/>
      <c r="D3" s="59"/>
      <c r="E3" s="59"/>
      <c r="F3" s="59"/>
      <c r="G3" s="59"/>
      <c r="H3" s="59"/>
      <c r="I3" s="6"/>
    </row>
    <row r="4" spans="1:9" x14ac:dyDescent="0.3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">
      <c r="A5" s="53" t="s">
        <v>0</v>
      </c>
      <c r="B5" s="53"/>
      <c r="C5" s="53"/>
      <c r="D5" s="53"/>
      <c r="E5" s="53"/>
      <c r="F5" s="53"/>
      <c r="G5" s="53"/>
      <c r="H5" s="53"/>
      <c r="I5" s="6"/>
    </row>
    <row r="7" spans="1:9" ht="90" customHeight="1" x14ac:dyDescent="0.3">
      <c r="A7" s="55" t="s">
        <v>1</v>
      </c>
      <c r="B7" s="56"/>
      <c r="C7" s="57"/>
      <c r="D7" s="36" t="s">
        <v>12</v>
      </c>
      <c r="E7" s="36" t="s">
        <v>13</v>
      </c>
      <c r="F7" s="36" t="s">
        <v>14</v>
      </c>
      <c r="G7" s="29" t="s">
        <v>5</v>
      </c>
      <c r="H7" s="24" t="s">
        <v>6</v>
      </c>
      <c r="I7" s="6"/>
    </row>
    <row r="8" spans="1:9" ht="15" customHeight="1" x14ac:dyDescent="0.3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">
      <c r="A9" s="58" t="s">
        <v>27</v>
      </c>
      <c r="B9" s="58" t="s">
        <v>22</v>
      </c>
      <c r="C9" s="48" t="s">
        <v>28</v>
      </c>
      <c r="D9" s="17">
        <v>140</v>
      </c>
      <c r="E9" s="17">
        <f>D9*15</f>
        <v>2100</v>
      </c>
      <c r="F9" s="65">
        <v>60</v>
      </c>
      <c r="G9" s="44"/>
      <c r="H9" s="45" t="str">
        <f>+IF(G9&lt;=0,"Precio no válido",IF(G9&gt;F9,"Precio no válido",ROUND(D9*G9,2)))</f>
        <v>Precio no válido</v>
      </c>
      <c r="I9" s="6"/>
    </row>
    <row r="10" spans="1:9" ht="34.799999999999997" customHeight="1" x14ac:dyDescent="0.3">
      <c r="A10" s="58"/>
      <c r="B10" s="58"/>
      <c r="C10" s="48" t="s">
        <v>29</v>
      </c>
      <c r="D10" s="17"/>
      <c r="E10" s="17">
        <v>15000</v>
      </c>
      <c r="F10" s="65">
        <v>1.1599999999999999</v>
      </c>
      <c r="G10" s="44"/>
      <c r="H10" s="45" t="str">
        <f>+IF(G10&lt;=0,"Precio no válido",IF(G10&gt;F10,"Precio no válido",ROUND(E10*G10,2)))</f>
        <v>Precio no válido</v>
      </c>
      <c r="I10" s="6"/>
    </row>
    <row r="11" spans="1:9" ht="15" customHeight="1" x14ac:dyDescent="0.3">
      <c r="A11" s="4"/>
      <c r="B11" s="4"/>
      <c r="C11" s="4"/>
      <c r="D11" s="4"/>
      <c r="E11" s="4"/>
      <c r="F11" s="66"/>
      <c r="G11" s="4"/>
      <c r="H11" s="4"/>
      <c r="I11" s="6"/>
    </row>
    <row r="12" spans="1:9" ht="31.8" customHeight="1" x14ac:dyDescent="0.3">
      <c r="A12" s="49" t="s">
        <v>11</v>
      </c>
      <c r="B12" s="50"/>
      <c r="C12" s="51"/>
      <c r="D12" s="60">
        <v>15</v>
      </c>
      <c r="E12" s="61"/>
      <c r="F12" s="65">
        <v>39.950000000000003</v>
      </c>
      <c r="G12" s="44"/>
      <c r="H12" s="45" t="str">
        <f>+IF(G12&lt;=0,"Precio no válido",IF(G12&gt;F12,"Precio no válido",ROUND(D12*G12,2)))</f>
        <v>Precio no válido</v>
      </c>
      <c r="I12" s="6"/>
    </row>
    <row r="13" spans="1:9" s="2" customFormat="1" ht="25.8" customHeight="1" x14ac:dyDescent="0.3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8" customHeight="1" x14ac:dyDescent="0.3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6" t="s">
        <v>3</v>
      </c>
      <c r="E14" s="32">
        <f>COUNT(G9:G10)</f>
        <v>0</v>
      </c>
      <c r="F14" s="32"/>
      <c r="H14" s="15"/>
      <c r="I14" s="6"/>
    </row>
    <row r="16" spans="1:9" x14ac:dyDescent="0.3">
      <c r="C16" s="47"/>
    </row>
    <row r="17" spans="3:3" x14ac:dyDescent="0.3">
      <c r="C17" s="47"/>
    </row>
  </sheetData>
  <sheetProtection algorithmName="SHA-512" hashValue="Ph7DLRcyTcgOgo4qU34lL/xS76nCqXmYYqUuq1VQVn18kMwzhrlEucu8mDox81AXm50Q9f6UpDJGznMHpPMnhQ==" saltValue="2c5F6SXL7OCG2BWYw+fFWw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E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9:G12" xr:uid="{00000000-0002-0000-0000-000001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10</v>
      </c>
      <c r="B1" s="52"/>
      <c r="C1" s="52"/>
      <c r="D1" s="52"/>
      <c r="E1" s="52"/>
      <c r="F1" s="52"/>
      <c r="G1" s="52"/>
    </row>
    <row r="2" spans="1:12" ht="36" customHeight="1" x14ac:dyDescent="0.3">
      <c r="A2" s="63" t="s">
        <v>15</v>
      </c>
      <c r="B2" s="63"/>
      <c r="C2" s="63"/>
      <c r="D2" s="63"/>
      <c r="E2" s="63"/>
      <c r="F2" s="63"/>
      <c r="G2" s="14"/>
    </row>
    <row r="3" spans="1:12" ht="33.6" x14ac:dyDescent="0.3">
      <c r="A3" s="59" t="s">
        <v>16</v>
      </c>
      <c r="B3" s="59"/>
      <c r="C3" s="59"/>
      <c r="D3" s="59"/>
      <c r="E3" s="59"/>
      <c r="F3" s="59"/>
      <c r="G3" s="59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5" t="s">
        <v>1</v>
      </c>
      <c r="B7" s="56"/>
      <c r="C7" s="57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8" t="s">
        <v>21</v>
      </c>
      <c r="B9" s="64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8"/>
      <c r="B10" s="64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8" t="s">
        <v>11</v>
      </c>
      <c r="B11" s="58"/>
      <c r="C11" s="58"/>
      <c r="D11" s="62">
        <v>10</v>
      </c>
      <c r="E11" s="62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2" t="s">
        <v>10</v>
      </c>
      <c r="B1" s="52"/>
      <c r="C1" s="52"/>
      <c r="D1" s="52"/>
      <c r="E1" s="52"/>
      <c r="F1" s="52"/>
      <c r="G1" s="52"/>
    </row>
    <row r="2" spans="1:12" ht="36" customHeight="1" x14ac:dyDescent="0.3">
      <c r="A2" s="63" t="s">
        <v>15</v>
      </c>
      <c r="B2" s="63"/>
      <c r="C2" s="63"/>
      <c r="D2" s="63"/>
      <c r="E2" s="63"/>
      <c r="F2" s="63"/>
      <c r="G2" s="14"/>
    </row>
    <row r="3" spans="1:12" ht="33.6" x14ac:dyDescent="0.3">
      <c r="A3" s="59" t="s">
        <v>16</v>
      </c>
      <c r="B3" s="59"/>
      <c r="C3" s="59"/>
      <c r="D3" s="59"/>
      <c r="E3" s="59"/>
      <c r="F3" s="59"/>
      <c r="G3" s="59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3" t="s">
        <v>0</v>
      </c>
      <c r="B5" s="53"/>
      <c r="C5" s="53"/>
      <c r="D5" s="53"/>
      <c r="E5" s="53"/>
      <c r="F5" s="53"/>
      <c r="G5" s="53"/>
    </row>
    <row r="7" spans="1:12" ht="75" customHeight="1" x14ac:dyDescent="0.3">
      <c r="A7" s="55" t="s">
        <v>1</v>
      </c>
      <c r="B7" s="56"/>
      <c r="C7" s="57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58" t="s">
        <v>21</v>
      </c>
      <c r="B9" s="64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8"/>
      <c r="B10" s="64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8" t="s">
        <v>11</v>
      </c>
      <c r="B11" s="58"/>
      <c r="C11" s="58"/>
      <c r="D11" s="62">
        <v>10</v>
      </c>
      <c r="E11" s="62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2024-04-15T08:26:48Z</dcterms:modified>
</cp:coreProperties>
</file>